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1640" windowHeight="5340"/>
  </bookViews>
  <sheets>
    <sheet name="Ark1" sheetId="1" r:id="rId1"/>
    <sheet name="Ark2" sheetId="2" r:id="rId2"/>
    <sheet name="Ark3" sheetId="3" r:id="rId3"/>
  </sheets>
  <externalReferences>
    <externalReference r:id="rId4"/>
    <externalReference r:id="rId5"/>
  </externalReferences>
  <calcPr calcId="125725"/>
</workbook>
</file>

<file path=xl/calcChain.xml><?xml version="1.0" encoding="utf-8"?>
<calcChain xmlns="http://schemas.openxmlformats.org/spreadsheetml/2006/main">
  <c r="G28" i="1"/>
  <c r="G27"/>
  <c r="G26"/>
  <c r="G25"/>
  <c r="G24"/>
  <c r="G23"/>
  <c r="E28"/>
  <c r="E27"/>
  <c r="E26"/>
  <c r="E25"/>
  <c r="E24"/>
  <c r="E23"/>
  <c r="G22" l="1"/>
  <c r="G21"/>
  <c r="G20"/>
  <c r="G19"/>
  <c r="G18"/>
  <c r="G17"/>
  <c r="G16"/>
  <c r="G15"/>
  <c r="G14"/>
  <c r="G13"/>
  <c r="G12"/>
  <c r="G11"/>
  <c r="G10"/>
  <c r="G9"/>
  <c r="G8"/>
  <c r="G7"/>
  <c r="G6"/>
  <c r="G5"/>
  <c r="E11" l="1"/>
  <c r="F9"/>
  <c r="F7"/>
  <c r="E22"/>
  <c r="E21"/>
  <c r="E20"/>
  <c r="E19"/>
  <c r="E18"/>
  <c r="E17"/>
  <c r="E16"/>
  <c r="E15"/>
  <c r="E14"/>
  <c r="E13"/>
  <c r="E12"/>
  <c r="E10"/>
  <c r="E9"/>
  <c r="E8"/>
  <c r="E7"/>
  <c r="E6"/>
  <c r="E5"/>
</calcChain>
</file>

<file path=xl/sharedStrings.xml><?xml version="1.0" encoding="utf-8"?>
<sst xmlns="http://schemas.openxmlformats.org/spreadsheetml/2006/main" count="65" uniqueCount="61">
  <si>
    <t>ID</t>
  </si>
  <si>
    <t>w/c ratio</t>
  </si>
  <si>
    <t>Degree of filling</t>
  </si>
  <si>
    <t>Porosity</t>
  </si>
  <si>
    <t>Strength (age)</t>
  </si>
  <si>
    <t>[-]</t>
  </si>
  <si>
    <t>[Mpa] (days)</t>
  </si>
  <si>
    <t>Averaged permeability</t>
  </si>
  <si>
    <t>6-1A</t>
  </si>
  <si>
    <t>6-1B</t>
  </si>
  <si>
    <t>6-2A</t>
  </si>
  <si>
    <t>6-2B</t>
  </si>
  <si>
    <t>6-3A</t>
  </si>
  <si>
    <t>6-3B</t>
  </si>
  <si>
    <t>5-40A #1</t>
  </si>
  <si>
    <t>5-40B #2</t>
  </si>
  <si>
    <t>5-40B #1</t>
  </si>
  <si>
    <t>5-40A #2</t>
  </si>
  <si>
    <t>5-40C #1</t>
  </si>
  <si>
    <t>5-40C #2</t>
  </si>
  <si>
    <t>5-55A</t>
  </si>
  <si>
    <t>5-55B</t>
  </si>
  <si>
    <t>5-55C</t>
  </si>
  <si>
    <t>5-70B</t>
  </si>
  <si>
    <t>5-70A</t>
  </si>
  <si>
    <t>Vibration frequency</t>
  </si>
  <si>
    <t>[Hz]</t>
  </si>
  <si>
    <t>6-3B #2</t>
  </si>
  <si>
    <t>*</t>
  </si>
  <si>
    <t>**</t>
  </si>
  <si>
    <t>***</t>
  </si>
  <si>
    <t xml:space="preserve">* </t>
  </si>
  <si>
    <t xml:space="preserve">** </t>
  </si>
  <si>
    <t>The specimen was tested for permeability again, with the sawed end air-blown clean for dust</t>
  </si>
  <si>
    <r>
      <t>[kg/m</t>
    </r>
    <r>
      <rPr>
        <b/>
        <vertAlign val="superscript"/>
        <sz val="11"/>
        <color theme="1"/>
        <rFont val="Calibri"/>
        <family val="2"/>
        <scheme val="minor"/>
      </rPr>
      <t>3</t>
    </r>
    <r>
      <rPr>
        <b/>
        <sz val="11"/>
        <color theme="1"/>
        <rFont val="Calibri"/>
        <family val="2"/>
        <scheme val="minor"/>
      </rPr>
      <t>]</t>
    </r>
  </si>
  <si>
    <r>
      <t>[m</t>
    </r>
    <r>
      <rPr>
        <b/>
        <vertAlign val="super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>/Pa h]</t>
    </r>
  </si>
  <si>
    <t>The 5 series was used to investigate the optimum vibration frequency</t>
  </si>
  <si>
    <t>The 6 series was used to investigate how well we can reproduce the mix and cast routine</t>
  </si>
  <si>
    <t>21,1   (4)</t>
  </si>
  <si>
    <t>18,2   (7)</t>
  </si>
  <si>
    <t>24,8   (4)</t>
  </si>
  <si>
    <t>22,5   (7)</t>
  </si>
  <si>
    <t>Permeable concrete properties</t>
  </si>
  <si>
    <t xml:space="preserve">Porosity is measured with displacement of water in vacuum. </t>
  </si>
  <si>
    <t>20,7  (11)</t>
  </si>
  <si>
    <t>7-1</t>
  </si>
  <si>
    <t>7-2</t>
  </si>
  <si>
    <t>7-3</t>
  </si>
  <si>
    <t>7-4</t>
  </si>
  <si>
    <t>7-5</t>
  </si>
  <si>
    <t>7-6</t>
  </si>
  <si>
    <t>25,6   (11)</t>
  </si>
  <si>
    <t>6,5   (16)</t>
  </si>
  <si>
    <t>6,8   (16)</t>
  </si>
  <si>
    <t>4,9   (16)</t>
  </si>
  <si>
    <t>5,9   (16)</t>
  </si>
  <si>
    <t>6,3   (16)</t>
  </si>
  <si>
    <t>3,9   (16)</t>
  </si>
  <si>
    <t>Density org.</t>
  </si>
  <si>
    <t xml:space="preserve">The 5-40 cases where used to investigate how well we can reproduce the permeability </t>
  </si>
  <si>
    <t>measurement routine</t>
  </si>
</sst>
</file>

<file path=xl/styles.xml><?xml version="1.0" encoding="utf-8"?>
<styleSheet xmlns="http://schemas.openxmlformats.org/spreadsheetml/2006/main">
  <numFmts count="1">
    <numFmt numFmtId="164" formatCode="0.000"/>
  </numFmts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49" fontId="0" fillId="0" borderId="0" xfId="0" applyNumberFormat="1"/>
    <xf numFmtId="0" fontId="4" fillId="0" borderId="0" xfId="0" applyFont="1" applyAlignment="1">
      <alignment horizont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da-DK"/>
  <c:chart>
    <c:title>
      <c:tx>
        <c:rich>
          <a:bodyPr/>
          <a:lstStyle/>
          <a:p>
            <a:pPr>
              <a:defRPr sz="1200"/>
            </a:pPr>
            <a:r>
              <a:rPr lang="da-DK" sz="1200"/>
              <a:t>Sammenhæng</a:t>
            </a:r>
            <a:r>
              <a:rPr lang="da-DK" sz="1200" baseline="0"/>
              <a:t> mellem permeabilitet og densitet</a:t>
            </a:r>
            <a:endParaRPr lang="da-DK" sz="1200"/>
          </a:p>
        </c:rich>
      </c:tx>
      <c:layout/>
    </c:title>
    <c:plotArea>
      <c:layout/>
      <c:scatterChart>
        <c:scatterStyle val="lineMarker"/>
        <c:ser>
          <c:idx val="0"/>
          <c:order val="0"/>
          <c:spPr>
            <a:ln w="28575">
              <a:noFill/>
            </a:ln>
          </c:spPr>
          <c:trendline>
            <c:trendlineType val="exp"/>
            <c:dispRSqr val="1"/>
            <c:dispEq val="1"/>
            <c:trendlineLbl>
              <c:layout>
                <c:manualLayout>
                  <c:x val="0.18789090208100556"/>
                  <c:y val="-0.53374520294131178"/>
                </c:manualLayout>
              </c:layout>
              <c:numFmt formatCode="General" sourceLinked="0"/>
              <c:txPr>
                <a:bodyPr/>
                <a:lstStyle/>
                <a:p>
                  <a:pPr>
                    <a:defRPr sz="700"/>
                  </a:pPr>
                  <a:endParaRPr lang="da-DK"/>
                </a:p>
              </c:txPr>
            </c:trendlineLbl>
          </c:trendline>
          <c:xVal>
            <c:numRef>
              <c:f>'Ark1'!$E$5:$E$28</c:f>
              <c:numCache>
                <c:formatCode>0</c:formatCode>
                <c:ptCount val="24"/>
                <c:pt idx="0">
                  <c:v>2032.4038854483861</c:v>
                </c:pt>
                <c:pt idx="1">
                  <c:v>2037.6653941407596</c:v>
                </c:pt>
                <c:pt idx="2">
                  <c:v>2057.4831652020439</c:v>
                </c:pt>
                <c:pt idx="3">
                  <c:v>2067.4297637541372</c:v>
                </c:pt>
                <c:pt idx="4">
                  <c:v>2068.6498342180685</c:v>
                </c:pt>
                <c:pt idx="5">
                  <c:v>2053.8042961805618</c:v>
                </c:pt>
                <c:pt idx="6">
                  <c:v>2053.8042961805618</c:v>
                </c:pt>
                <c:pt idx="7">
                  <c:v>1814.7024515332607</c:v>
                </c:pt>
                <c:pt idx="8">
                  <c:v>1814.7024515332607</c:v>
                </c:pt>
                <c:pt idx="9">
                  <c:v>1799.1436667531736</c:v>
                </c:pt>
                <c:pt idx="10">
                  <c:v>1799.1436667531736</c:v>
                </c:pt>
                <c:pt idx="11">
                  <c:v>1791.8360157915442</c:v>
                </c:pt>
                <c:pt idx="12">
                  <c:v>1791.8360157915442</c:v>
                </c:pt>
                <c:pt idx="13">
                  <c:v>1984.8483018214954</c:v>
                </c:pt>
                <c:pt idx="14">
                  <c:v>1984.9315051750134</c:v>
                </c:pt>
                <c:pt idx="15">
                  <c:v>1985.0503072170275</c:v>
                </c:pt>
                <c:pt idx="16">
                  <c:v>2036.210178390309</c:v>
                </c:pt>
                <c:pt idx="17">
                  <c:v>2028.3705960098741</c:v>
                </c:pt>
                <c:pt idx="18">
                  <c:v>1803.2598080911982</c:v>
                </c:pt>
                <c:pt idx="19">
                  <c:v>1778.6858587272043</c:v>
                </c:pt>
                <c:pt idx="20">
                  <c:v>1766.691431061445</c:v>
                </c:pt>
                <c:pt idx="21">
                  <c:v>1733.0825020600432</c:v>
                </c:pt>
                <c:pt idx="22">
                  <c:v>1773.1274654186818</c:v>
                </c:pt>
                <c:pt idx="23">
                  <c:v>1711.4000449924581</c:v>
                </c:pt>
              </c:numCache>
            </c:numRef>
          </c:xVal>
          <c:yVal>
            <c:numRef>
              <c:f>'Ark1'!$G$5:$G$28</c:f>
              <c:numCache>
                <c:formatCode>0.000</c:formatCode>
                <c:ptCount val="24"/>
                <c:pt idx="0">
                  <c:v>6.7641524225202102E-2</c:v>
                </c:pt>
                <c:pt idx="1">
                  <c:v>6.2256766248236874E-2</c:v>
                </c:pt>
                <c:pt idx="2">
                  <c:v>4.2400467679755312E-2</c:v>
                </c:pt>
                <c:pt idx="3">
                  <c:v>4.0591430538413679E-2</c:v>
                </c:pt>
                <c:pt idx="4">
                  <c:v>3.5052762462121162E-2</c:v>
                </c:pt>
                <c:pt idx="5">
                  <c:v>4.2007374318519551E-2</c:v>
                </c:pt>
                <c:pt idx="6">
                  <c:v>4.5001364324006261E-2</c:v>
                </c:pt>
                <c:pt idx="7">
                  <c:v>0.27356272239067059</c:v>
                </c:pt>
                <c:pt idx="8">
                  <c:v>0.2688495169557078</c:v>
                </c:pt>
                <c:pt idx="9">
                  <c:v>0.27927445206523693</c:v>
                </c:pt>
                <c:pt idx="10">
                  <c:v>0.27677070443713525</c:v>
                </c:pt>
                <c:pt idx="11">
                  <c:v>0.30536040307001605</c:v>
                </c:pt>
                <c:pt idx="12">
                  <c:v>0.30245689260478348</c:v>
                </c:pt>
                <c:pt idx="13">
                  <c:v>0.10340248362361101</c:v>
                </c:pt>
                <c:pt idx="14">
                  <c:v>0.11333238338991601</c:v>
                </c:pt>
                <c:pt idx="15">
                  <c:v>0.105404803485144</c:v>
                </c:pt>
                <c:pt idx="16">
                  <c:v>5.8827529979318213E-2</c:v>
                </c:pt>
                <c:pt idx="17">
                  <c:v>7.1954084098743945E-2</c:v>
                </c:pt>
                <c:pt idx="18">
                  <c:v>0.38326372333200676</c:v>
                </c:pt>
                <c:pt idx="19">
                  <c:v>0.42435980471146834</c:v>
                </c:pt>
                <c:pt idx="20">
                  <c:v>0.43330068727852933</c:v>
                </c:pt>
                <c:pt idx="21">
                  <c:v>0.53797750915539655</c:v>
                </c:pt>
                <c:pt idx="22">
                  <c:v>0.42874990883244457</c:v>
                </c:pt>
                <c:pt idx="23">
                  <c:v>0.61752861777750312</c:v>
                </c:pt>
              </c:numCache>
            </c:numRef>
          </c:yVal>
        </c:ser>
        <c:axId val="90446848"/>
        <c:axId val="90465408"/>
      </c:scatterChart>
      <c:valAx>
        <c:axId val="90446848"/>
        <c:scaling>
          <c:orientation val="minMax"/>
          <c:max val="2200"/>
          <c:min val="1600"/>
        </c:scaling>
        <c:axPos val="b"/>
        <c:majorGridlines/>
        <c:title>
          <c:tx>
            <c:rich>
              <a:bodyPr/>
              <a:lstStyle/>
              <a:p>
                <a:pPr>
                  <a:defRPr sz="800"/>
                </a:pPr>
                <a:r>
                  <a:rPr lang="da-DK" sz="800"/>
                  <a:t>Densitet [kg/m</a:t>
                </a:r>
                <a:r>
                  <a:rPr lang="da-DK" sz="800" baseline="30000"/>
                  <a:t>3</a:t>
                </a:r>
                <a:r>
                  <a:rPr lang="da-DK" sz="800"/>
                  <a:t>]</a:t>
                </a:r>
              </a:p>
            </c:rich>
          </c:tx>
          <c:layout/>
        </c:title>
        <c:numFmt formatCode="0" sourceLinked="1"/>
        <c:majorTickMark val="none"/>
        <c:tickLblPos val="nextTo"/>
        <c:crossAx val="90465408"/>
        <c:crosses val="autoZero"/>
        <c:crossBetween val="midCat"/>
      </c:valAx>
      <c:valAx>
        <c:axId val="90465408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 sz="800"/>
                </a:pPr>
                <a:r>
                  <a:rPr lang="da-DK" sz="800"/>
                  <a:t>Permeabilitet [m</a:t>
                </a:r>
                <a:r>
                  <a:rPr lang="da-DK" sz="800" baseline="30000"/>
                  <a:t>2</a:t>
                </a:r>
                <a:r>
                  <a:rPr lang="da-DK" sz="800"/>
                  <a:t>/Pa h]</a:t>
                </a:r>
              </a:p>
            </c:rich>
          </c:tx>
          <c:layout/>
        </c:title>
        <c:numFmt formatCode="0.000" sourceLinked="1"/>
        <c:majorTickMark val="none"/>
        <c:tickLblPos val="nextTo"/>
        <c:crossAx val="90446848"/>
        <c:crosses val="autoZero"/>
        <c:crossBetween val="midCat"/>
      </c:valAx>
    </c:plotArea>
    <c:plotVisOnly val="1"/>
    <c:dispBlanksAs val="gap"/>
  </c:chart>
  <c:printSettings>
    <c:headerFooter/>
    <c:pageMargins b="0.74803149606299213" l="0.70866141732283472" r="0.70866141732283472" t="0.74803149606299213" header="0.30000000000000032" footer="0.30000000000000032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85846</xdr:colOff>
      <xdr:row>0</xdr:row>
      <xdr:rowOff>231779</xdr:rowOff>
    </xdr:from>
    <xdr:to>
      <xdr:col>17</xdr:col>
      <xdr:colOff>541625</xdr:colOff>
      <xdr:row>15</xdr:row>
      <xdr:rowOff>89647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ermeability%20measurement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krqllebqlle/Skrivebord/Jesper%20SVN/Porous%20concrete/Preliminary%20specimens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easurements"/>
      <sheetName val="Transport phenomena"/>
      <sheetName val="Density of air"/>
    </sheetNames>
    <sheetDataSet>
      <sheetData sheetId="0">
        <row r="16">
          <cell r="E16">
            <v>2032.4038854483861</v>
          </cell>
          <cell r="M16">
            <v>7.4406753538049056E-2</v>
          </cell>
        </row>
        <row r="17">
          <cell r="M17">
            <v>6.7642353864594551E-2</v>
          </cell>
        </row>
        <row r="18">
          <cell r="M18">
            <v>6.0875465272962705E-2</v>
          </cell>
        </row>
        <row r="19">
          <cell r="E19">
            <v>2037.6653941407596</v>
          </cell>
          <cell r="M19">
            <v>6.6179732903938374E-2</v>
          </cell>
        </row>
        <row r="20">
          <cell r="M20">
            <v>6.2367002725443516E-2</v>
          </cell>
        </row>
        <row r="21">
          <cell r="M21">
            <v>5.8223563115328711E-2</v>
          </cell>
        </row>
        <row r="22">
          <cell r="E22">
            <v>2057.4831652020439</v>
          </cell>
          <cell r="M22">
            <v>4.1624215011615978E-2</v>
          </cell>
        </row>
        <row r="23">
          <cell r="M23">
            <v>4.4863116168333682E-2</v>
          </cell>
        </row>
        <row r="24">
          <cell r="M24">
            <v>4.0714071859316268E-2</v>
          </cell>
        </row>
        <row r="25">
          <cell r="E25">
            <v>2067.4297637541372</v>
          </cell>
          <cell r="M25">
            <v>4.0421492709657052E-2</v>
          </cell>
        </row>
        <row r="26">
          <cell r="M26">
            <v>4.2480394890613185E-2</v>
          </cell>
        </row>
        <row r="27">
          <cell r="M27">
            <v>3.8872404014970795E-2</v>
          </cell>
        </row>
        <row r="28">
          <cell r="E28">
            <v>2068.6498342180685</v>
          </cell>
          <cell r="M28">
            <v>3.5630076441448923E-2</v>
          </cell>
        </row>
        <row r="29">
          <cell r="M29">
            <v>3.8031527050078784E-2</v>
          </cell>
        </row>
        <row r="30">
          <cell r="M30">
            <v>3.1496683894835779E-2</v>
          </cell>
        </row>
        <row r="31">
          <cell r="E31">
            <v>2053.8042961805618</v>
          </cell>
          <cell r="M31">
            <v>4.6876944005037599E-2</v>
          </cell>
        </row>
        <row r="32">
          <cell r="M32">
            <v>4.3848113540090834E-2</v>
          </cell>
        </row>
        <row r="33">
          <cell r="M33">
            <v>4.0326049713249823E-2</v>
          </cell>
        </row>
        <row r="34">
          <cell r="M34">
            <v>3.6978390015699934E-2</v>
          </cell>
        </row>
        <row r="35">
          <cell r="E35">
            <v>2053.8042961805618</v>
          </cell>
          <cell r="M35">
            <v>5.0181133610752666E-2</v>
          </cell>
        </row>
        <row r="36">
          <cell r="M36">
            <v>3.9821595037259856E-2</v>
          </cell>
        </row>
        <row r="37">
          <cell r="E37">
            <v>1814.7024515332607</v>
          </cell>
          <cell r="M37">
            <v>0.31093007725054317</v>
          </cell>
        </row>
        <row r="38">
          <cell r="M38">
            <v>0.28473391270467846</v>
          </cell>
        </row>
        <row r="39">
          <cell r="M39">
            <v>0.25897229361501006</v>
          </cell>
        </row>
        <row r="40">
          <cell r="M40">
            <v>0.23961460599245066</v>
          </cell>
        </row>
        <row r="41">
          <cell r="E41">
            <v>1814.7024515332607</v>
          </cell>
          <cell r="M41">
            <v>0.30315682531927957</v>
          </cell>
        </row>
        <row r="42">
          <cell r="M42">
            <v>0.27847602451336684</v>
          </cell>
        </row>
        <row r="43">
          <cell r="M43">
            <v>0.25707274133910535</v>
          </cell>
        </row>
        <row r="44">
          <cell r="M44">
            <v>0.23669247665107931</v>
          </cell>
        </row>
        <row r="45">
          <cell r="E45">
            <v>1799.1436667531736</v>
          </cell>
          <cell r="M45">
            <v>0.31244458814861498</v>
          </cell>
        </row>
        <row r="46">
          <cell r="M46">
            <v>0.29120232031586335</v>
          </cell>
        </row>
        <row r="47">
          <cell r="M47">
            <v>0.26935103349738043</v>
          </cell>
        </row>
        <row r="48">
          <cell r="M48">
            <v>0.24409986629908906</v>
          </cell>
        </row>
        <row r="49">
          <cell r="E49">
            <v>1799.1436667531736</v>
          </cell>
          <cell r="M49">
            <v>0.30750084466525085</v>
          </cell>
        </row>
        <row r="50">
          <cell r="M50">
            <v>0.29630119362878704</v>
          </cell>
        </row>
        <row r="51">
          <cell r="M51">
            <v>0.25939964063417675</v>
          </cell>
        </row>
        <row r="52">
          <cell r="M52">
            <v>0.24388113882032647</v>
          </cell>
        </row>
        <row r="53">
          <cell r="E53">
            <v>1791.8360157915442</v>
          </cell>
          <cell r="M53">
            <v>0.33391844300418982</v>
          </cell>
        </row>
        <row r="54">
          <cell r="M54">
            <v>0.32266697780761966</v>
          </cell>
        </row>
        <row r="55">
          <cell r="M55">
            <v>0.29376918855641776</v>
          </cell>
        </row>
        <row r="56">
          <cell r="M56">
            <v>0.27108700291183696</v>
          </cell>
        </row>
        <row r="57">
          <cell r="E57">
            <v>1791.8360157915442</v>
          </cell>
          <cell r="M57">
            <v>0.32607472118865521</v>
          </cell>
        </row>
        <row r="58">
          <cell r="M58">
            <v>0.31928472437148109</v>
          </cell>
        </row>
        <row r="59">
          <cell r="M59">
            <v>0.29919390368601068</v>
          </cell>
        </row>
        <row r="60">
          <cell r="M60">
            <v>0.26527422117298671</v>
          </cell>
        </row>
        <row r="61">
          <cell r="E61">
            <v>1984.8483018214954</v>
          </cell>
          <cell r="M61">
            <v>0.12158124742007759</v>
          </cell>
        </row>
        <row r="62">
          <cell r="M62">
            <v>0.10601401266740473</v>
          </cell>
        </row>
        <row r="63">
          <cell r="M63">
            <v>9.7464856982945339E-2</v>
          </cell>
        </row>
        <row r="64">
          <cell r="M64">
            <v>8.8549817424016422E-2</v>
          </cell>
        </row>
        <row r="65">
          <cell r="E65">
            <v>1984.9315051750134</v>
          </cell>
          <cell r="M65">
            <v>0.13068553202705099</v>
          </cell>
        </row>
        <row r="66">
          <cell r="M66">
            <v>0.11973585330625873</v>
          </cell>
        </row>
        <row r="67">
          <cell r="M67">
            <v>0.10519629060506411</v>
          </cell>
        </row>
        <row r="68">
          <cell r="M68">
            <v>9.7711857621290241E-2</v>
          </cell>
        </row>
        <row r="69">
          <cell r="E69">
            <v>1985.0503072170275</v>
          </cell>
          <cell r="M69">
            <v>0.12704413949378951</v>
          </cell>
        </row>
        <row r="70">
          <cell r="M70">
            <v>0.10826239316143292</v>
          </cell>
        </row>
        <row r="71">
          <cell r="M71">
            <v>9.7751400965639904E-2</v>
          </cell>
        </row>
        <row r="72">
          <cell r="M72">
            <v>8.8561280319713692E-2</v>
          </cell>
        </row>
        <row r="73">
          <cell r="E73">
            <v>2036.210178390309</v>
          </cell>
          <cell r="M73">
            <v>6.4198396932689569E-2</v>
          </cell>
        </row>
        <row r="74">
          <cell r="M74">
            <v>6.1422116156131058E-2</v>
          </cell>
        </row>
        <row r="75">
          <cell r="M75">
            <v>5.6568703621918154E-2</v>
          </cell>
        </row>
        <row r="76">
          <cell r="M76">
            <v>5.3120903206534065E-2</v>
          </cell>
        </row>
        <row r="77">
          <cell r="E77">
            <v>2028.3705960098741</v>
          </cell>
          <cell r="M77">
            <v>7.7588653379162639E-2</v>
          </cell>
        </row>
        <row r="78">
          <cell r="M78">
            <v>7.1841523548102679E-2</v>
          </cell>
        </row>
        <row r="79">
          <cell r="M79">
            <v>7.0004264854039183E-2</v>
          </cell>
        </row>
        <row r="80">
          <cell r="M80">
            <v>6.8381894613671265E-2</v>
          </cell>
        </row>
        <row r="81">
          <cell r="E81">
            <v>1803.2598080911982</v>
          </cell>
          <cell r="M81">
            <v>0.43288593341271969</v>
          </cell>
        </row>
        <row r="82">
          <cell r="M82">
            <v>0.39315492386676176</v>
          </cell>
        </row>
        <row r="83">
          <cell r="M83">
            <v>0.36521947402281069</v>
          </cell>
        </row>
        <row r="84">
          <cell r="M84">
            <v>0.34179456202573477</v>
          </cell>
        </row>
        <row r="85">
          <cell r="E85">
            <v>1778.6858587272043</v>
          </cell>
          <cell r="M85">
            <v>0.46777068989482296</v>
          </cell>
        </row>
        <row r="86">
          <cell r="M86">
            <v>0.43826593396963087</v>
          </cell>
        </row>
        <row r="87">
          <cell r="M87">
            <v>0.41581591303155679</v>
          </cell>
        </row>
        <row r="88">
          <cell r="M88">
            <v>0.37558668194986278</v>
          </cell>
        </row>
        <row r="89">
          <cell r="E89">
            <v>1766.691431061445</v>
          </cell>
          <cell r="M89">
            <v>0.4669331416586639</v>
          </cell>
        </row>
        <row r="90">
          <cell r="M90">
            <v>0.44847320461183382</v>
          </cell>
        </row>
        <row r="91">
          <cell r="M91">
            <v>0.42776470504812381</v>
          </cell>
        </row>
        <row r="92">
          <cell r="M92">
            <v>0.39003169779549568</v>
          </cell>
        </row>
        <row r="93">
          <cell r="E93">
            <v>1733.0825020600432</v>
          </cell>
          <cell r="M93">
            <v>0.57029577261149644</v>
          </cell>
        </row>
        <row r="94">
          <cell r="M94">
            <v>0.55531832627207878</v>
          </cell>
        </row>
        <row r="95">
          <cell r="M95">
            <v>0.52680437102118283</v>
          </cell>
        </row>
        <row r="96">
          <cell r="M96">
            <v>0.49949156671682787</v>
          </cell>
        </row>
        <row r="97">
          <cell r="E97">
            <v>1773.1274654186818</v>
          </cell>
          <cell r="M97">
            <v>0.46340147992952668</v>
          </cell>
        </row>
        <row r="98">
          <cell r="M98">
            <v>0.44121346473819939</v>
          </cell>
        </row>
        <row r="99">
          <cell r="M99">
            <v>0.42668956484052545</v>
          </cell>
        </row>
        <row r="100">
          <cell r="M100">
            <v>0.38369512582152682</v>
          </cell>
        </row>
        <row r="101">
          <cell r="E101">
            <v>1711.4000449924581</v>
          </cell>
          <cell r="M101">
            <v>0.66200211418503818</v>
          </cell>
        </row>
        <row r="102">
          <cell r="M102">
            <v>0.6537688565098867</v>
          </cell>
        </row>
        <row r="103">
          <cell r="M103">
            <v>0.5948341814937832</v>
          </cell>
        </row>
        <row r="104">
          <cell r="M104">
            <v>0.55950931892130418</v>
          </cell>
        </row>
      </sheetData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pecs"/>
      <sheetName val="Case 1"/>
      <sheetName val="Case 2"/>
      <sheetName val="Case 3"/>
      <sheetName val="Case 4"/>
      <sheetName val="Case 5"/>
      <sheetName val="Case 6"/>
      <sheetName val="Results"/>
    </sheetNames>
    <sheetDataSet>
      <sheetData sheetId="0"/>
      <sheetData sheetId="1"/>
      <sheetData sheetId="2"/>
      <sheetData sheetId="3"/>
      <sheetData sheetId="4"/>
      <sheetData sheetId="5"/>
      <sheetData sheetId="6">
        <row r="10">
          <cell r="I10">
            <v>0.14568841408653802</v>
          </cell>
          <cell r="L10">
            <v>0.11244520108497104</v>
          </cell>
        </row>
      </sheetData>
      <sheetData sheetId="7"/>
    </sheetDataSet>
  </externalBook>
</externalLink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7"/>
  <sheetViews>
    <sheetView tabSelected="1" topLeftCell="B1" zoomScale="145" zoomScaleNormal="145" workbookViewId="0">
      <selection activeCell="K21" sqref="K21"/>
    </sheetView>
  </sheetViews>
  <sheetFormatPr defaultRowHeight="15"/>
  <cols>
    <col min="2" max="2" width="10" customWidth="1"/>
    <col min="4" max="4" width="9.7109375" customWidth="1"/>
    <col min="7" max="7" width="12.42578125" bestFit="1" customWidth="1"/>
    <col min="8" max="8" width="13.7109375" bestFit="1" customWidth="1"/>
    <col min="9" max="9" width="5" customWidth="1"/>
  </cols>
  <sheetData>
    <row r="1" spans="1:9" ht="18.75">
      <c r="A1" s="2" t="s">
        <v>42</v>
      </c>
      <c r="B1" s="2"/>
    </row>
    <row r="3" spans="1:9" ht="30">
      <c r="A3" s="3" t="s">
        <v>0</v>
      </c>
      <c r="B3" s="4" t="s">
        <v>25</v>
      </c>
      <c r="C3" s="5" t="s">
        <v>1</v>
      </c>
      <c r="D3" s="4" t="s">
        <v>2</v>
      </c>
      <c r="E3" s="4" t="s">
        <v>58</v>
      </c>
      <c r="F3" s="4" t="s">
        <v>3</v>
      </c>
      <c r="G3" s="4" t="s">
        <v>7</v>
      </c>
      <c r="H3" s="5" t="s">
        <v>4</v>
      </c>
    </row>
    <row r="4" spans="1:9" ht="17.25">
      <c r="A4" s="1" t="s">
        <v>5</v>
      </c>
      <c r="B4" s="6" t="s">
        <v>26</v>
      </c>
      <c r="C4" s="6" t="s">
        <v>5</v>
      </c>
      <c r="D4" s="6" t="s">
        <v>5</v>
      </c>
      <c r="E4" s="6" t="s">
        <v>34</v>
      </c>
      <c r="F4" s="6" t="s">
        <v>5</v>
      </c>
      <c r="G4" s="6" t="s">
        <v>35</v>
      </c>
      <c r="H4" s="6" t="s">
        <v>6</v>
      </c>
    </row>
    <row r="5" spans="1:9">
      <c r="A5" t="s">
        <v>8</v>
      </c>
      <c r="B5" s="7">
        <v>55</v>
      </c>
      <c r="C5" s="7">
        <v>0.25</v>
      </c>
      <c r="D5" s="7">
        <v>0.5</v>
      </c>
      <c r="E5" s="8">
        <f>[1]Measurements!$E$16</f>
        <v>2032.4038854483861</v>
      </c>
      <c r="F5" s="7"/>
      <c r="G5" s="9">
        <f>AVERAGE([1]Measurements!$M$16:$M$18)</f>
        <v>6.7641524225202102E-2</v>
      </c>
      <c r="H5" s="7" t="s">
        <v>38</v>
      </c>
      <c r="I5" t="s">
        <v>28</v>
      </c>
    </row>
    <row r="6" spans="1:9">
      <c r="A6" t="s">
        <v>9</v>
      </c>
      <c r="B6" s="7">
        <v>55</v>
      </c>
      <c r="C6" s="7">
        <v>0.25</v>
      </c>
      <c r="D6" s="7">
        <v>0.5</v>
      </c>
      <c r="E6" s="8">
        <f>[1]Measurements!$E$19</f>
        <v>2037.6653941407596</v>
      </c>
      <c r="F6" s="7"/>
      <c r="G6" s="9">
        <f>AVERAGE([1]Measurements!$M$19:$M$21)</f>
        <v>6.2256766248236874E-2</v>
      </c>
      <c r="H6" s="7" t="s">
        <v>44</v>
      </c>
    </row>
    <row r="7" spans="1:9">
      <c r="A7" t="s">
        <v>10</v>
      </c>
      <c r="B7" s="7">
        <v>55</v>
      </c>
      <c r="C7" s="7">
        <v>0.25</v>
      </c>
      <c r="D7" s="7">
        <v>0.5</v>
      </c>
      <c r="E7" s="8">
        <f>[1]Measurements!$E$22</f>
        <v>2057.4831652020439</v>
      </c>
      <c r="F7" s="9">
        <f>'[2]Case 6'!$I$10</f>
        <v>0.14568841408653802</v>
      </c>
      <c r="G7" s="9">
        <f>AVERAGE([1]Measurements!$M$22:$M$24)</f>
        <v>4.2400467679755312E-2</v>
      </c>
      <c r="H7" s="7" t="s">
        <v>39</v>
      </c>
    </row>
    <row r="8" spans="1:9">
      <c r="A8" t="s">
        <v>11</v>
      </c>
      <c r="B8" s="7">
        <v>55</v>
      </c>
      <c r="C8" s="7">
        <v>0.25</v>
      </c>
      <c r="D8" s="7">
        <v>0.5</v>
      </c>
      <c r="E8" s="8">
        <f>[1]Measurements!$E$25</f>
        <v>2067.4297637541372</v>
      </c>
      <c r="F8" s="7"/>
      <c r="G8" s="9">
        <f>AVERAGE([1]Measurements!$M$25:$M$27)</f>
        <v>4.0591430538413679E-2</v>
      </c>
      <c r="H8" s="7" t="s">
        <v>40</v>
      </c>
    </row>
    <row r="9" spans="1:9">
      <c r="A9" t="s">
        <v>12</v>
      </c>
      <c r="B9" s="7">
        <v>55</v>
      </c>
      <c r="C9" s="7">
        <v>0.25</v>
      </c>
      <c r="D9" s="7">
        <v>0.5</v>
      </c>
      <c r="E9" s="8">
        <f>[1]Measurements!$E$28</f>
        <v>2068.6498342180685</v>
      </c>
      <c r="F9" s="9">
        <f>'[2]Case 6'!$L$10</f>
        <v>0.11244520108497104</v>
      </c>
      <c r="G9" s="9">
        <f>AVERAGE([1]Measurements!$M$28:$M$30)</f>
        <v>3.5052762462121162E-2</v>
      </c>
      <c r="H9" s="7" t="s">
        <v>41</v>
      </c>
    </row>
    <row r="10" spans="1:9">
      <c r="A10" t="s">
        <v>13</v>
      </c>
      <c r="B10" s="7">
        <v>55</v>
      </c>
      <c r="C10" s="7">
        <v>0.25</v>
      </c>
      <c r="D10" s="7">
        <v>0.5</v>
      </c>
      <c r="E10" s="8">
        <f>[1]Measurements!$E$31</f>
        <v>2053.8042961805618</v>
      </c>
      <c r="F10" s="7"/>
      <c r="G10" s="9">
        <f>AVERAGE([1]Measurements!$M$31:$M$34)</f>
        <v>4.2007374318519551E-2</v>
      </c>
      <c r="H10" s="7" t="s">
        <v>51</v>
      </c>
    </row>
    <row r="11" spans="1:9">
      <c r="A11" t="s">
        <v>27</v>
      </c>
      <c r="B11" s="7">
        <v>55</v>
      </c>
      <c r="C11" s="7">
        <v>0.25</v>
      </c>
      <c r="D11" s="7">
        <v>0.5</v>
      </c>
      <c r="E11" s="8">
        <f>[1]Measurements!$E$35</f>
        <v>2053.8042961805618</v>
      </c>
      <c r="F11" s="7"/>
      <c r="G11" s="9">
        <f>AVERAGE([1]Measurements!$M$35:$M$36)</f>
        <v>4.5001364324006261E-2</v>
      </c>
      <c r="H11" s="7"/>
      <c r="I11" t="s">
        <v>29</v>
      </c>
    </row>
    <row r="12" spans="1:9">
      <c r="A12" t="s">
        <v>14</v>
      </c>
      <c r="B12" s="7">
        <v>40</v>
      </c>
      <c r="C12" s="7">
        <v>0.25</v>
      </c>
      <c r="D12" s="7">
        <v>0.5</v>
      </c>
      <c r="E12" s="8">
        <f>[1]Measurements!$E$37</f>
        <v>1814.7024515332607</v>
      </c>
      <c r="F12" s="7"/>
      <c r="G12" s="9">
        <f>AVERAGE([1]Measurements!$M$37:$M$40)</f>
        <v>0.27356272239067059</v>
      </c>
      <c r="H12" s="7"/>
      <c r="I12" t="s">
        <v>30</v>
      </c>
    </row>
    <row r="13" spans="1:9">
      <c r="A13" t="s">
        <v>17</v>
      </c>
      <c r="B13" s="7">
        <v>40</v>
      </c>
      <c r="C13" s="7">
        <v>0.25</v>
      </c>
      <c r="D13" s="7">
        <v>0.5</v>
      </c>
      <c r="E13" s="8">
        <f>[1]Measurements!$E$41</f>
        <v>1814.7024515332607</v>
      </c>
      <c r="F13" s="7"/>
      <c r="G13" s="9">
        <f>AVERAGE([1]Measurements!$M$41:$M$44)</f>
        <v>0.2688495169557078</v>
      </c>
      <c r="H13" s="7"/>
    </row>
    <row r="14" spans="1:9">
      <c r="A14" t="s">
        <v>16</v>
      </c>
      <c r="B14" s="7">
        <v>40</v>
      </c>
      <c r="C14" s="7">
        <v>0.25</v>
      </c>
      <c r="D14" s="7">
        <v>0.5</v>
      </c>
      <c r="E14" s="8">
        <f>[1]Measurements!$E$45</f>
        <v>1799.1436667531736</v>
      </c>
      <c r="F14" s="7"/>
      <c r="G14" s="9">
        <f>AVERAGE([1]Measurements!$M$45:$M$48)</f>
        <v>0.27927445206523693</v>
      </c>
      <c r="H14" s="7"/>
    </row>
    <row r="15" spans="1:9">
      <c r="A15" t="s">
        <v>15</v>
      </c>
      <c r="B15" s="7">
        <v>40</v>
      </c>
      <c r="C15" s="7">
        <v>0.25</v>
      </c>
      <c r="D15" s="7">
        <v>0.5</v>
      </c>
      <c r="E15" s="8">
        <f>[1]Measurements!$E$49</f>
        <v>1799.1436667531736</v>
      </c>
      <c r="F15" s="7"/>
      <c r="G15" s="9">
        <f>AVERAGE([1]Measurements!$M$49:$M$52)</f>
        <v>0.27677070443713525</v>
      </c>
      <c r="H15" s="7"/>
    </row>
    <row r="16" spans="1:9">
      <c r="A16" t="s">
        <v>18</v>
      </c>
      <c r="B16" s="7">
        <v>40</v>
      </c>
      <c r="C16" s="7">
        <v>0.25</v>
      </c>
      <c r="D16" s="7">
        <v>0.5</v>
      </c>
      <c r="E16" s="8">
        <f>[1]Measurements!$E$53</f>
        <v>1791.8360157915442</v>
      </c>
      <c r="F16" s="7"/>
      <c r="G16" s="9">
        <f>AVERAGE([1]Measurements!$M$53:$M$56)</f>
        <v>0.30536040307001605</v>
      </c>
      <c r="H16" s="7"/>
    </row>
    <row r="17" spans="1:8">
      <c r="A17" t="s">
        <v>19</v>
      </c>
      <c r="B17" s="7">
        <v>40</v>
      </c>
      <c r="C17" s="7">
        <v>0.25</v>
      </c>
      <c r="D17" s="7">
        <v>0.5</v>
      </c>
      <c r="E17" s="8">
        <f>[1]Measurements!$E$57</f>
        <v>1791.8360157915442</v>
      </c>
      <c r="F17" s="7"/>
      <c r="G17" s="9">
        <f>AVERAGE([1]Measurements!$M$57:$M$60)</f>
        <v>0.30245689260478348</v>
      </c>
      <c r="H17" s="7"/>
    </row>
    <row r="18" spans="1:8">
      <c r="A18" t="s">
        <v>20</v>
      </c>
      <c r="B18" s="7">
        <v>55</v>
      </c>
      <c r="C18" s="7">
        <v>0.25</v>
      </c>
      <c r="D18" s="7">
        <v>0.5</v>
      </c>
      <c r="E18" s="8">
        <f>[1]Measurements!$E$61</f>
        <v>1984.8483018214954</v>
      </c>
      <c r="F18" s="7"/>
      <c r="G18" s="9">
        <f>AVERAGE([1]Measurements!$M$61:$M$64)</f>
        <v>0.10340248362361101</v>
      </c>
      <c r="H18" s="7"/>
    </row>
    <row r="19" spans="1:8">
      <c r="A19" t="s">
        <v>21</v>
      </c>
      <c r="B19" s="7">
        <v>55</v>
      </c>
      <c r="C19" s="7">
        <v>0.25</v>
      </c>
      <c r="D19" s="7">
        <v>0.5</v>
      </c>
      <c r="E19" s="8">
        <f>[1]Measurements!$E$65</f>
        <v>1984.9315051750134</v>
      </c>
      <c r="F19" s="7"/>
      <c r="G19" s="9">
        <f>AVERAGE([1]Measurements!$M$65:$M$68)</f>
        <v>0.11333238338991601</v>
      </c>
      <c r="H19" s="7"/>
    </row>
    <row r="20" spans="1:8">
      <c r="A20" t="s">
        <v>22</v>
      </c>
      <c r="B20" s="7">
        <v>55</v>
      </c>
      <c r="C20" s="7">
        <v>0.25</v>
      </c>
      <c r="D20" s="7">
        <v>0.5</v>
      </c>
      <c r="E20" s="8">
        <f>[1]Measurements!$E$69</f>
        <v>1985.0503072170275</v>
      </c>
      <c r="F20" s="7"/>
      <c r="G20" s="9">
        <f>AVERAGE([1]Measurements!$M$69:$M$72)</f>
        <v>0.105404803485144</v>
      </c>
      <c r="H20" s="7"/>
    </row>
    <row r="21" spans="1:8">
      <c r="A21" t="s">
        <v>24</v>
      </c>
      <c r="B21" s="7">
        <v>70</v>
      </c>
      <c r="C21" s="7">
        <v>0.25</v>
      </c>
      <c r="D21" s="7">
        <v>0.5</v>
      </c>
      <c r="E21" s="8">
        <f>[1]Measurements!$E$73</f>
        <v>2036.210178390309</v>
      </c>
      <c r="F21" s="7"/>
      <c r="G21" s="9">
        <f>AVERAGE([1]Measurements!$M$73:$M$76)</f>
        <v>5.8827529979318213E-2</v>
      </c>
      <c r="H21" s="7"/>
    </row>
    <row r="22" spans="1:8">
      <c r="A22" t="s">
        <v>23</v>
      </c>
      <c r="B22" s="7">
        <v>70</v>
      </c>
      <c r="C22" s="7">
        <v>0.25</v>
      </c>
      <c r="D22" s="7">
        <v>0.5</v>
      </c>
      <c r="E22" s="8">
        <f>[1]Measurements!$E$77</f>
        <v>2028.3705960098741</v>
      </c>
      <c r="F22" s="7"/>
      <c r="G22" s="9">
        <f>AVERAGE([1]Measurements!$M$77:$M$80)</f>
        <v>7.1954084098743945E-2</v>
      </c>
      <c r="H22" s="7"/>
    </row>
    <row r="23" spans="1:8">
      <c r="A23" s="10" t="s">
        <v>45</v>
      </c>
      <c r="B23" s="7">
        <v>40</v>
      </c>
      <c r="C23" s="7">
        <v>0.25</v>
      </c>
      <c r="D23" s="7">
        <v>0.5</v>
      </c>
      <c r="E23" s="8">
        <f>[1]Measurements!$E$81</f>
        <v>1803.2598080911982</v>
      </c>
      <c r="F23" s="11">
        <v>0.30599999999999999</v>
      </c>
      <c r="G23" s="9">
        <f>AVERAGE([1]Measurements!$M$81:$M$84)</f>
        <v>0.38326372333200676</v>
      </c>
      <c r="H23" s="7" t="s">
        <v>52</v>
      </c>
    </row>
    <row r="24" spans="1:8">
      <c r="A24" s="10" t="s">
        <v>46</v>
      </c>
      <c r="B24" s="7">
        <v>40</v>
      </c>
      <c r="C24" s="7">
        <v>0.25</v>
      </c>
      <c r="D24" s="7">
        <v>0.5</v>
      </c>
      <c r="E24" s="8">
        <f>[1]Measurements!$E$85</f>
        <v>1778.6858587272043</v>
      </c>
      <c r="F24" s="11">
        <v>0.32200000000000001</v>
      </c>
      <c r="G24" s="9">
        <f>AVERAGE([1]Measurements!$M$85:$M$88)</f>
        <v>0.42435980471146834</v>
      </c>
      <c r="H24" s="7" t="s">
        <v>53</v>
      </c>
    </row>
    <row r="25" spans="1:8">
      <c r="A25" s="10" t="s">
        <v>47</v>
      </c>
      <c r="B25" s="7">
        <v>40</v>
      </c>
      <c r="C25" s="7">
        <v>0.25</v>
      </c>
      <c r="D25" s="7">
        <v>0.5</v>
      </c>
      <c r="E25" s="8">
        <f>[1]Measurements!$E$89</f>
        <v>1766.691431061445</v>
      </c>
      <c r="F25" s="11">
        <v>0.34599999999999997</v>
      </c>
      <c r="G25" s="9">
        <f>AVERAGE([1]Measurements!$M$89:$M$92)</f>
        <v>0.43330068727852933</v>
      </c>
      <c r="H25" s="7" t="s">
        <v>54</v>
      </c>
    </row>
    <row r="26" spans="1:8">
      <c r="A26" s="10" t="s">
        <v>48</v>
      </c>
      <c r="B26" s="7">
        <v>40</v>
      </c>
      <c r="C26" s="7">
        <v>0.25</v>
      </c>
      <c r="D26" s="7">
        <v>0.5</v>
      </c>
      <c r="E26" s="8">
        <f>[1]Measurements!$E$93</f>
        <v>1733.0825020600432</v>
      </c>
      <c r="F26" s="11">
        <v>0.35599999999999998</v>
      </c>
      <c r="G26" s="9">
        <f>AVERAGE([1]Measurements!$M$93:$M$96)</f>
        <v>0.53797750915539655</v>
      </c>
      <c r="H26" s="7" t="s">
        <v>55</v>
      </c>
    </row>
    <row r="27" spans="1:8">
      <c r="A27" s="10" t="s">
        <v>49</v>
      </c>
      <c r="B27" s="7">
        <v>40</v>
      </c>
      <c r="C27" s="7">
        <v>0.25</v>
      </c>
      <c r="D27" s="7">
        <v>0.5</v>
      </c>
      <c r="E27" s="8">
        <f>[1]Measurements!$E$97</f>
        <v>1773.1274654186818</v>
      </c>
      <c r="F27" s="11">
        <v>0.32700000000000001</v>
      </c>
      <c r="G27" s="9">
        <f>AVERAGE([1]Measurements!$M$97:$M$100)</f>
        <v>0.42874990883244457</v>
      </c>
      <c r="H27" s="7" t="s">
        <v>56</v>
      </c>
    </row>
    <row r="28" spans="1:8">
      <c r="A28" s="10" t="s">
        <v>50</v>
      </c>
      <c r="B28" s="7">
        <v>40</v>
      </c>
      <c r="C28" s="7">
        <v>0.25</v>
      </c>
      <c r="D28" s="7">
        <v>0.5</v>
      </c>
      <c r="E28" s="8">
        <f>[1]Measurements!$E$101</f>
        <v>1711.4000449924581</v>
      </c>
      <c r="F28" s="11">
        <v>0.36199999999999999</v>
      </c>
      <c r="G28" s="9">
        <f>AVERAGE([1]Measurements!$M$101:$M$104)</f>
        <v>0.61752861777750312</v>
      </c>
      <c r="H28" s="7" t="s">
        <v>57</v>
      </c>
    </row>
    <row r="29" spans="1:8">
      <c r="A29" s="10"/>
    </row>
    <row r="31" spans="1:8">
      <c r="A31" t="s">
        <v>43</v>
      </c>
    </row>
    <row r="33" spans="1:2">
      <c r="A33" t="s">
        <v>31</v>
      </c>
      <c r="B33" s="12" t="s">
        <v>37</v>
      </c>
    </row>
    <row r="34" spans="1:2">
      <c r="A34" t="s">
        <v>32</v>
      </c>
      <c r="B34" s="12" t="s">
        <v>33</v>
      </c>
    </row>
    <row r="35" spans="1:2">
      <c r="A35" t="s">
        <v>30</v>
      </c>
      <c r="B35" s="12" t="s">
        <v>36</v>
      </c>
    </row>
    <row r="36" spans="1:2">
      <c r="B36" s="12" t="s">
        <v>59</v>
      </c>
    </row>
    <row r="37" spans="1:2">
      <c r="B37" s="12" t="s">
        <v>60</v>
      </c>
    </row>
  </sheetData>
  <pageMargins left="0.70866141732283472" right="0.70866141732283472" top="0.74803149606299213" bottom="0.74803149606299213" header="0.31496062992125984" footer="0.31496062992125984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Ark1</vt:lpstr>
      <vt:lpstr>Ark2</vt:lpstr>
      <vt:lpstr>Ark3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krqllebqlle</dc:creator>
  <cp:lastModifiedBy>Jesper Nørgaard</cp:lastModifiedBy>
  <cp:lastPrinted>2011-01-09T11:46:59Z</cp:lastPrinted>
  <dcterms:created xsi:type="dcterms:W3CDTF">2010-12-18T09:17:48Z</dcterms:created>
  <dcterms:modified xsi:type="dcterms:W3CDTF">2011-01-09T11:47:07Z</dcterms:modified>
</cp:coreProperties>
</file>